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wspolny\Nakładki 2026\załączniki 1625L Lejno\"/>
    </mc:Choice>
  </mc:AlternateContent>
  <xr:revisionPtr revIDLastSave="0" documentId="13_ncr:1_{A12991BC-B8DC-4E25-A010-7491AE8E2BB7}" xr6:coauthVersionLast="47" xr6:coauthVersionMax="47" xr10:uidLastSave="{00000000-0000-0000-0000-000000000000}"/>
  <bookViews>
    <workbookView xWindow="-28920" yWindow="2730" windowWidth="29040" windowHeight="15720" xr2:uid="{00000000-000D-0000-FFFF-FFFF00000000}"/>
  </bookViews>
  <sheets>
    <sheet name="przedmiar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3" l="1"/>
  <c r="F11" i="3"/>
  <c r="F10" i="3"/>
  <c r="H10" i="3" s="1"/>
  <c r="F9" i="3"/>
  <c r="H9" i="3" s="1"/>
  <c r="H8" i="3"/>
  <c r="H7" i="3"/>
  <c r="F7" i="3"/>
  <c r="F6" i="3"/>
  <c r="H6" i="3" s="1"/>
  <c r="H5" i="3"/>
  <c r="F5" i="3"/>
  <c r="H4" i="3"/>
  <c r="H3" i="3"/>
  <c r="H12" i="3" l="1"/>
  <c r="H13" i="3" s="1"/>
  <c r="H14" i="3" s="1"/>
</calcChain>
</file>

<file path=xl/sharedStrings.xml><?xml version="1.0" encoding="utf-8"?>
<sst xmlns="http://schemas.openxmlformats.org/spreadsheetml/2006/main" count="24" uniqueCount="18">
  <si>
    <t>ilość</t>
  </si>
  <si>
    <t>cena jednost.</t>
  </si>
  <si>
    <t>roboty pomiarowe przy liniowych robotach ziemnych</t>
  </si>
  <si>
    <t>km</t>
  </si>
  <si>
    <t>wykonanie inwentaryzacji powykonawczej</t>
  </si>
  <si>
    <t>kpl</t>
  </si>
  <si>
    <t>m2</t>
  </si>
  <si>
    <t>frezowanie korekcyjne  istniejącej nawierzchni do 4 cm -do wbudowania w zjazdy gruntowe ( 5,5*2*2)</t>
  </si>
  <si>
    <t>Warstwa wyrównawcza z bet. asf AC 16W 50/70 według tabeli wyrównania</t>
  </si>
  <si>
    <t>Mg</t>
  </si>
  <si>
    <t>Wartość netto</t>
  </si>
  <si>
    <t>vat 23%</t>
  </si>
  <si>
    <t>Wartość brutto</t>
  </si>
  <si>
    <t>oczyszczenie i skropienie nawierzchni bitumicznych emulsją szybkorozpadową ( 990*5,5)</t>
  </si>
  <si>
    <t>Warstwa ścieralnaz bet. asf.  AC 11S 50/70  min. 4cm po zagęszczeniu ( 990*5,5)</t>
  </si>
  <si>
    <t>Plantowanie poboczy gruntowych i uzupełnienie ( 1*990*2)</t>
  </si>
  <si>
    <t>Odsłonięcie krawędzi jezdni i zdjęcie humusu do 10cm do wykorzystania ( 990*1*2)</t>
  </si>
  <si>
    <t>przedmiar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</si>
</sst>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wrapText="1"/>
    </xf>
    <xf numFmtId="164" fontId="0" fillId="0" borderId="2" xfId="0" applyNumberFormat="1" applyBorder="1"/>
    <xf numFmtId="2" fontId="0" fillId="0" borderId="2" xfId="0" applyNumberFormat="1" applyBorder="1" applyAlignment="1">
      <alignment vertical="center"/>
    </xf>
    <xf numFmtId="0" fontId="2" fillId="0" borderId="2" xfId="0" applyFont="1" applyBorder="1"/>
    <xf numFmtId="165" fontId="0" fillId="0" borderId="2" xfId="0" applyNumberFormat="1" applyBorder="1"/>
    <xf numFmtId="164" fontId="1" fillId="0" borderId="2" xfId="0" applyNumberFormat="1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5315C-B46B-43EA-A02F-F086C462E37E}">
  <dimension ref="A1:H14"/>
  <sheetViews>
    <sheetView tabSelected="1" workbookViewId="0">
      <selection activeCell="K5" sqref="K5"/>
    </sheetView>
  </sheetViews>
  <sheetFormatPr defaultRowHeight="14.4"/>
  <cols>
    <col min="7" max="7" width="11.6640625" customWidth="1"/>
    <col min="8" max="8" width="13.21875" customWidth="1"/>
  </cols>
  <sheetData>
    <row r="1" spans="1:8">
      <c r="A1" s="19" t="s">
        <v>17</v>
      </c>
      <c r="B1" s="19"/>
      <c r="C1" s="19"/>
      <c r="D1" s="19"/>
      <c r="E1" s="19"/>
      <c r="F1" s="19"/>
      <c r="G1" s="19"/>
      <c r="H1" s="19"/>
    </row>
    <row r="2" spans="1:8" ht="28.8">
      <c r="A2" s="2"/>
      <c r="B2" s="2"/>
      <c r="C2" s="2"/>
      <c r="D2" s="2"/>
      <c r="E2" s="2"/>
      <c r="F2" s="3" t="s">
        <v>0</v>
      </c>
      <c r="G2" s="4" t="s">
        <v>1</v>
      </c>
      <c r="H2" s="2"/>
    </row>
    <row r="3" spans="1:8" ht="44.4" customHeight="1">
      <c r="A3" s="15" t="s">
        <v>2</v>
      </c>
      <c r="B3" s="16"/>
      <c r="C3" s="16"/>
      <c r="D3" s="17"/>
      <c r="E3" s="1" t="s">
        <v>3</v>
      </c>
      <c r="F3" s="5">
        <v>0.99</v>
      </c>
      <c r="G3" s="6"/>
      <c r="H3" s="7">
        <f t="shared" ref="H3:H11" si="0">SUM(F3*G3)</f>
        <v>0</v>
      </c>
    </row>
    <row r="4" spans="1:8" ht="40.200000000000003" customHeight="1">
      <c r="A4" s="15" t="s">
        <v>4</v>
      </c>
      <c r="B4" s="16"/>
      <c r="C4" s="16"/>
      <c r="D4" s="17"/>
      <c r="E4" s="1" t="s">
        <v>5</v>
      </c>
      <c r="F4" s="5">
        <v>0.99</v>
      </c>
      <c r="G4" s="6"/>
      <c r="H4" s="7">
        <f t="shared" si="0"/>
        <v>0</v>
      </c>
    </row>
    <row r="5" spans="1:8" ht="49.2" customHeight="1">
      <c r="A5" s="15" t="s">
        <v>16</v>
      </c>
      <c r="B5" s="16"/>
      <c r="C5" s="16"/>
      <c r="D5" s="17"/>
      <c r="E5" s="1" t="s">
        <v>6</v>
      </c>
      <c r="F5" s="5">
        <f>SUM(990*2*1)</f>
        <v>1980</v>
      </c>
      <c r="G5" s="6"/>
      <c r="H5" s="7">
        <f t="shared" si="0"/>
        <v>0</v>
      </c>
    </row>
    <row r="6" spans="1:8" ht="55.2" customHeight="1">
      <c r="A6" s="18" t="s">
        <v>7</v>
      </c>
      <c r="B6" s="18"/>
      <c r="C6" s="18"/>
      <c r="D6" s="18"/>
      <c r="E6" s="1" t="s">
        <v>6</v>
      </c>
      <c r="F6" s="8">
        <f>SUM(5.5*2*2)</f>
        <v>22</v>
      </c>
      <c r="G6" s="7"/>
      <c r="H6" s="7">
        <f t="shared" si="0"/>
        <v>0</v>
      </c>
    </row>
    <row r="7" spans="1:8" ht="52.2" customHeight="1">
      <c r="A7" s="18" t="s">
        <v>13</v>
      </c>
      <c r="B7" s="18"/>
      <c r="C7" s="18"/>
      <c r="D7" s="18"/>
      <c r="E7" s="1" t="s">
        <v>6</v>
      </c>
      <c r="F7" s="8">
        <f>SUM(990*5.5)</f>
        <v>5445</v>
      </c>
      <c r="G7" s="7"/>
      <c r="H7" s="7">
        <f t="shared" si="0"/>
        <v>0</v>
      </c>
    </row>
    <row r="8" spans="1:8" ht="35.4" customHeight="1">
      <c r="A8" s="15" t="s">
        <v>8</v>
      </c>
      <c r="B8" s="16"/>
      <c r="C8" s="16"/>
      <c r="D8" s="17"/>
      <c r="E8" s="9" t="s">
        <v>9</v>
      </c>
      <c r="F8" s="10">
        <v>544.15800000000002</v>
      </c>
      <c r="G8" s="7"/>
      <c r="H8" s="7">
        <f t="shared" si="0"/>
        <v>0</v>
      </c>
    </row>
    <row r="9" spans="1:8" ht="46.8" customHeight="1">
      <c r="A9" s="18" t="s">
        <v>13</v>
      </c>
      <c r="B9" s="18"/>
      <c r="C9" s="18"/>
      <c r="D9" s="18"/>
      <c r="E9" s="1" t="s">
        <v>6</v>
      </c>
      <c r="F9" s="8">
        <f>SUM(990*5.5)</f>
        <v>5445</v>
      </c>
      <c r="G9" s="7"/>
      <c r="H9" s="7">
        <f t="shared" ref="H9" si="1">SUM(F9*G9)</f>
        <v>0</v>
      </c>
    </row>
    <row r="10" spans="1:8" ht="49.2" customHeight="1">
      <c r="A10" s="15" t="s">
        <v>14</v>
      </c>
      <c r="B10" s="16"/>
      <c r="C10" s="16"/>
      <c r="D10" s="17"/>
      <c r="E10" s="9" t="s">
        <v>6</v>
      </c>
      <c r="F10" s="8">
        <f>SUM(990*5.5)</f>
        <v>5445</v>
      </c>
      <c r="G10" s="7"/>
      <c r="H10" s="7">
        <f t="shared" si="0"/>
        <v>0</v>
      </c>
    </row>
    <row r="11" spans="1:8" ht="40.200000000000003" customHeight="1">
      <c r="A11" s="15" t="s">
        <v>15</v>
      </c>
      <c r="B11" s="16"/>
      <c r="C11" s="16"/>
      <c r="D11" s="17"/>
      <c r="E11" s="9" t="s">
        <v>6</v>
      </c>
      <c r="F11" s="10">
        <f>SUM(990*1*2)</f>
        <v>1980</v>
      </c>
      <c r="G11" s="7"/>
      <c r="H11" s="7">
        <f t="shared" si="0"/>
        <v>0</v>
      </c>
    </row>
    <row r="12" spans="1:8">
      <c r="A12" s="12" t="s">
        <v>10</v>
      </c>
      <c r="B12" s="13"/>
      <c r="C12" s="13"/>
      <c r="D12" s="14"/>
      <c r="E12" s="1"/>
      <c r="F12" s="1"/>
      <c r="G12" s="1"/>
      <c r="H12" s="11">
        <f>SUM(H3:H11)</f>
        <v>0</v>
      </c>
    </row>
    <row r="13" spans="1:8">
      <c r="A13" s="12" t="s">
        <v>11</v>
      </c>
      <c r="B13" s="13"/>
      <c r="C13" s="13"/>
      <c r="D13" s="14"/>
      <c r="E13" s="1"/>
      <c r="F13" s="1"/>
      <c r="G13" s="1"/>
      <c r="H13" s="11">
        <f>SUM(H12*23%)</f>
        <v>0</v>
      </c>
    </row>
    <row r="14" spans="1:8">
      <c r="A14" s="12" t="s">
        <v>12</v>
      </c>
      <c r="B14" s="13"/>
      <c r="C14" s="13"/>
      <c r="D14" s="14"/>
      <c r="E14" s="1"/>
      <c r="F14" s="1"/>
      <c r="G14" s="1"/>
      <c r="H14" s="11">
        <f>SUM(H12:H13)</f>
        <v>0</v>
      </c>
    </row>
  </sheetData>
  <mergeCells count="13">
    <mergeCell ref="A7:D7"/>
    <mergeCell ref="A1:H1"/>
    <mergeCell ref="A3:D3"/>
    <mergeCell ref="A4:D4"/>
    <mergeCell ref="A5:D5"/>
    <mergeCell ref="A6:D6"/>
    <mergeCell ref="A14:D14"/>
    <mergeCell ref="A8:D8"/>
    <mergeCell ref="A9:D9"/>
    <mergeCell ref="A10:D10"/>
    <mergeCell ref="A11:D11"/>
    <mergeCell ref="A12:D12"/>
    <mergeCell ref="A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Gogłuska-Wadyniuk</dc:creator>
  <cp:lastModifiedBy>Renata Wadyniuk</cp:lastModifiedBy>
  <cp:lastPrinted>2026-03-23T07:08:17Z</cp:lastPrinted>
  <dcterms:created xsi:type="dcterms:W3CDTF">2015-06-05T18:19:34Z</dcterms:created>
  <dcterms:modified xsi:type="dcterms:W3CDTF">2026-03-23T07:13:19Z</dcterms:modified>
</cp:coreProperties>
</file>